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电气\电气2024\15东乡区红星垦殖场垦区装饰\"/>
    </mc:Choice>
  </mc:AlternateContent>
  <xr:revisionPtr revIDLastSave="0" documentId="13_ncr:1_{20281AB6-896F-4E5E-BD11-BD9F0ADACF8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1" l="1"/>
  <c r="C10" i="1"/>
  <c r="Q10" i="1" s="1"/>
  <c r="Q6" i="1"/>
  <c r="Q7" i="1"/>
  <c r="Q5" i="1"/>
  <c r="D14" i="3"/>
  <c r="B14" i="3"/>
  <c r="L9" i="1"/>
  <c r="C9" i="1"/>
  <c r="E9" i="1" s="1"/>
  <c r="L8" i="1"/>
  <c r="C8" i="1"/>
  <c r="E8" i="1" s="1"/>
  <c r="L7" i="1"/>
  <c r="C7" i="1"/>
  <c r="L6" i="1"/>
  <c r="C6" i="1"/>
  <c r="L5" i="1"/>
  <c r="C5" i="1"/>
  <c r="E5" i="1" s="1"/>
  <c r="E10" i="1" l="1"/>
  <c r="Q9" i="1"/>
  <c r="Q8" i="1"/>
  <c r="E7" i="1"/>
  <c r="E6" i="1"/>
</calcChain>
</file>

<file path=xl/sharedStrings.xml><?xml version="1.0" encoding="utf-8"?>
<sst xmlns="http://schemas.openxmlformats.org/spreadsheetml/2006/main" count="56" uniqueCount="50">
  <si>
    <t>红星镇农产品电商中照度计算表</t>
  </si>
  <si>
    <t>照度计算书</t>
  </si>
  <si>
    <t>序号</t>
  </si>
  <si>
    <t>房间名称</t>
  </si>
  <si>
    <t>面积（㎡）</t>
  </si>
  <si>
    <t>照度（Lx）</t>
  </si>
  <si>
    <t>室长</t>
  </si>
  <si>
    <t>室宽</t>
  </si>
  <si>
    <t>灯具安装高度</t>
  </si>
  <si>
    <t xml:space="preserve">天棚
反射
系数
</t>
  </si>
  <si>
    <t xml:space="preserve">墙面
反射
系数
</t>
  </si>
  <si>
    <t xml:space="preserve">地板
反射
系数
</t>
  </si>
  <si>
    <t xml:space="preserve">室空间比
</t>
  </si>
  <si>
    <t>灯具
光通量(Lm)</t>
  </si>
  <si>
    <t>灯具
效率</t>
  </si>
  <si>
    <t>利用
系数</t>
  </si>
  <si>
    <t>维护
系数</t>
  </si>
  <si>
    <t>照明功率密度（W/m2）</t>
  </si>
  <si>
    <t>灯具数量</t>
  </si>
  <si>
    <t>单灯功率（W）</t>
  </si>
  <si>
    <t>灯具类型</t>
  </si>
  <si>
    <t>统一眩光值（UGR）</t>
  </si>
  <si>
    <t>一般显色指数（Ra）</t>
  </si>
  <si>
    <r>
      <rPr>
        <sz val="11"/>
        <color rgb="FF000000"/>
        <rFont val="宋体"/>
        <charset val="134"/>
      </rPr>
      <t>照度均匀度（U</t>
    </r>
    <r>
      <rPr>
        <sz val="8"/>
        <color rgb="FF000000"/>
        <rFont val="宋体"/>
        <charset val="134"/>
      </rPr>
      <t>0</t>
    </r>
    <r>
      <rPr>
        <sz val="11"/>
        <color rgb="FF000000"/>
        <rFont val="宋体"/>
        <charset val="134"/>
      </rPr>
      <t>）</t>
    </r>
  </si>
  <si>
    <t>照明标准值</t>
  </si>
  <si>
    <t>照明计算值</t>
  </si>
  <si>
    <t>a(m)</t>
  </si>
  <si>
    <t>b(m)</t>
  </si>
  <si>
    <t>h(m)</t>
  </si>
  <si>
    <t>Pt</t>
  </si>
  <si>
    <t>Pq</t>
  </si>
  <si>
    <t>Pd</t>
  </si>
  <si>
    <t>RCR</t>
  </si>
  <si>
    <t>本工程设计值(W/㎡)</t>
  </si>
  <si>
    <t>规范限值(W/㎡)</t>
  </si>
  <si>
    <t>灯具参数</t>
  </si>
  <si>
    <t>标准值</t>
  </si>
  <si>
    <t>商铺</t>
  </si>
  <si>
    <t>办公</t>
  </si>
  <si>
    <t>楼梯间</t>
  </si>
  <si>
    <t>圆形吸顶灯</t>
  </si>
  <si>
    <t>走廊</t>
  </si>
  <si>
    <t>卫生间</t>
  </si>
  <si>
    <t>—</t>
  </si>
  <si>
    <t>LED平板灯</t>
    <phoneticPr fontId="12" type="noConversion"/>
  </si>
  <si>
    <t>LED方通灯</t>
    <phoneticPr fontId="12" type="noConversion"/>
  </si>
  <si>
    <t>LED防潮平板灯</t>
    <phoneticPr fontId="12" type="noConversion"/>
  </si>
  <si>
    <t>大厅</t>
    <phoneticPr fontId="12" type="noConversion"/>
  </si>
  <si>
    <t>双头斗胆灯</t>
  </si>
  <si>
    <t xml:space="preserve">                                            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</si>
</sst>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_);[Red]\(0\)"/>
    <numFmt numFmtId="177" formatCode="0.00_ "/>
    <numFmt numFmtId="178" formatCode="0.0_);[Red]\(0.0\)"/>
  </numFmts>
  <fonts count="14" x14ac:knownFonts="1">
    <font>
      <sz val="11"/>
      <color rgb="FF000000"/>
      <name val="宋体"/>
      <charset val="134"/>
    </font>
    <font>
      <sz val="10"/>
      <color rgb="FF000000"/>
      <name val="Times New Roman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20"/>
      <color rgb="FF000000"/>
      <name val="微软雅黑"/>
      <charset val="134"/>
    </font>
    <font>
      <sz val="14"/>
      <color rgb="FF000000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0" fillId="0" borderId="4" xfId="0" applyNumberFormat="1" applyBorder="1" applyAlignment="1">
      <alignment horizontal="center" vertical="center" wrapText="1"/>
    </xf>
    <xf numFmtId="178" fontId="10" fillId="2" borderId="4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"/>
  <sheetViews>
    <sheetView tabSelected="1" zoomScale="70" zoomScaleNormal="70" workbookViewId="0">
      <selection activeCell="Q12" sqref="Q12"/>
    </sheetView>
  </sheetViews>
  <sheetFormatPr defaultColWidth="9" defaultRowHeight="14" x14ac:dyDescent="0.25"/>
  <cols>
    <col min="2" max="2" width="12.1796875" style="11" customWidth="1"/>
    <col min="3" max="3" width="9" customWidth="1"/>
    <col min="4" max="4" width="9" style="11" customWidth="1"/>
    <col min="5" max="7" width="9" customWidth="1"/>
    <col min="8" max="8" width="11.08984375" customWidth="1"/>
    <col min="9" max="9" width="10.08984375" customWidth="1"/>
    <col min="10" max="12" width="9" customWidth="1"/>
    <col min="13" max="13" width="8.453125" customWidth="1"/>
    <col min="14" max="14" width="10.26953125" customWidth="1"/>
    <col min="15" max="15" width="10.6328125" customWidth="1"/>
    <col min="16" max="16" width="8.36328125" customWidth="1"/>
    <col min="17" max="17" width="17" customWidth="1"/>
    <col min="18" max="18" width="18.453125" style="12" customWidth="1"/>
    <col min="19" max="19" width="9" customWidth="1"/>
    <col min="20" max="20" width="12.453125" customWidth="1"/>
    <col min="21" max="21" width="15.7265625" customWidth="1"/>
    <col min="22" max="22" width="9" customWidth="1"/>
    <col min="26" max="26" width="11.26953125" customWidth="1"/>
    <col min="27" max="27" width="8.36328125" customWidth="1"/>
  </cols>
  <sheetData>
    <row r="1" spans="1:27" ht="28" thickBo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7" ht="17.5" x14ac:dyDescent="0.25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5"/>
    </row>
    <row r="3" spans="1:27" ht="52" x14ac:dyDescent="0.25">
      <c r="A3" s="39" t="s">
        <v>2</v>
      </c>
      <c r="B3" s="31" t="s">
        <v>3</v>
      </c>
      <c r="C3" s="31" t="s">
        <v>4</v>
      </c>
      <c r="D3" s="36" t="s">
        <v>5</v>
      </c>
      <c r="E3" s="36"/>
      <c r="F3" s="4" t="s">
        <v>6</v>
      </c>
      <c r="G3" s="4" t="s">
        <v>7</v>
      </c>
      <c r="H3" s="15" t="s">
        <v>8</v>
      </c>
      <c r="I3" s="15" t="s">
        <v>9</v>
      </c>
      <c r="J3" s="15" t="s">
        <v>10</v>
      </c>
      <c r="K3" s="15" t="s">
        <v>11</v>
      </c>
      <c r="L3" s="15" t="s">
        <v>12</v>
      </c>
      <c r="M3" s="40" t="s">
        <v>13</v>
      </c>
      <c r="N3" s="40" t="s">
        <v>14</v>
      </c>
      <c r="O3" s="40" t="s">
        <v>15</v>
      </c>
      <c r="P3" s="40" t="s">
        <v>16</v>
      </c>
      <c r="Q3" s="36" t="s">
        <v>17</v>
      </c>
      <c r="R3" s="36"/>
      <c r="S3" s="31" t="s">
        <v>18</v>
      </c>
      <c r="T3" s="31" t="s">
        <v>19</v>
      </c>
      <c r="U3" s="31" t="s">
        <v>20</v>
      </c>
      <c r="V3" s="36" t="s">
        <v>21</v>
      </c>
      <c r="W3" s="36"/>
      <c r="X3" s="36" t="s">
        <v>22</v>
      </c>
      <c r="Y3" s="36"/>
      <c r="Z3" s="37" t="s">
        <v>23</v>
      </c>
      <c r="AA3" s="38"/>
    </row>
    <row r="4" spans="1:27" ht="40" customHeight="1" x14ac:dyDescent="0.25">
      <c r="A4" s="39"/>
      <c r="B4" s="31"/>
      <c r="C4" s="31"/>
      <c r="D4" s="14" t="s">
        <v>24</v>
      </c>
      <c r="E4" s="16" t="s">
        <v>25</v>
      </c>
      <c r="F4" s="17" t="s">
        <v>26</v>
      </c>
      <c r="G4" s="17" t="s">
        <v>27</v>
      </c>
      <c r="H4" s="15" t="s">
        <v>28</v>
      </c>
      <c r="I4" s="15" t="s">
        <v>29</v>
      </c>
      <c r="J4" s="15" t="s">
        <v>30</v>
      </c>
      <c r="K4" s="15" t="s">
        <v>31</v>
      </c>
      <c r="L4" s="15" t="s">
        <v>32</v>
      </c>
      <c r="M4" s="31"/>
      <c r="N4" s="40"/>
      <c r="O4" s="40"/>
      <c r="P4" s="40"/>
      <c r="Q4" s="23" t="s">
        <v>33</v>
      </c>
      <c r="R4" s="14" t="s">
        <v>34</v>
      </c>
      <c r="S4" s="31"/>
      <c r="T4" s="31"/>
      <c r="U4" s="31"/>
      <c r="V4" s="14" t="s">
        <v>35</v>
      </c>
      <c r="W4" s="14" t="s">
        <v>36</v>
      </c>
      <c r="X4" s="14" t="s">
        <v>35</v>
      </c>
      <c r="Y4" s="14" t="s">
        <v>36</v>
      </c>
      <c r="Z4" s="14" t="s">
        <v>35</v>
      </c>
      <c r="AA4" s="26" t="s">
        <v>36</v>
      </c>
    </row>
    <row r="5" spans="1:27" ht="40" customHeight="1" x14ac:dyDescent="0.25">
      <c r="A5" s="13">
        <v>1</v>
      </c>
      <c r="B5" s="5" t="s">
        <v>37</v>
      </c>
      <c r="C5" s="5">
        <f>F5*G5</f>
        <v>257.18399999999997</v>
      </c>
      <c r="D5" s="18">
        <v>300</v>
      </c>
      <c r="E5" s="18">
        <f>(M5*O5*P5*S5)/C5</f>
        <v>301.79171332586787</v>
      </c>
      <c r="F5" s="19">
        <v>26.79</v>
      </c>
      <c r="G5" s="19">
        <v>9.6</v>
      </c>
      <c r="H5" s="20">
        <v>2.8</v>
      </c>
      <c r="I5" s="20">
        <v>0.7</v>
      </c>
      <c r="J5" s="20">
        <v>0.5</v>
      </c>
      <c r="K5" s="20">
        <v>0.2</v>
      </c>
      <c r="L5" s="22">
        <f>5*(H5-0.75)*(F5+G5)/(F5*G5)</f>
        <v>1.4503137831280331</v>
      </c>
      <c r="M5" s="5">
        <v>4800</v>
      </c>
      <c r="N5" s="5">
        <v>0.8</v>
      </c>
      <c r="O5" s="5">
        <v>0.7</v>
      </c>
      <c r="P5" s="5">
        <v>0.7</v>
      </c>
      <c r="Q5" s="24">
        <f>S5*T5/C5</f>
        <v>6.1590145576707735</v>
      </c>
      <c r="R5" s="5">
        <v>8</v>
      </c>
      <c r="S5" s="5">
        <v>33</v>
      </c>
      <c r="T5" s="28">
        <v>48</v>
      </c>
      <c r="U5" s="27" t="s">
        <v>45</v>
      </c>
      <c r="V5" s="25">
        <v>19</v>
      </c>
      <c r="W5" s="25">
        <v>19</v>
      </c>
      <c r="X5" s="5">
        <v>80</v>
      </c>
      <c r="Y5" s="5">
        <v>80</v>
      </c>
      <c r="Z5" s="5">
        <v>0.6</v>
      </c>
      <c r="AA5" s="5">
        <v>0.6</v>
      </c>
    </row>
    <row r="6" spans="1:27" ht="40" customHeight="1" x14ac:dyDescent="0.25">
      <c r="A6" s="21">
        <v>8</v>
      </c>
      <c r="B6" s="5" t="s">
        <v>38</v>
      </c>
      <c r="C6" s="5">
        <f>F6*G6</f>
        <v>20.602500000000003</v>
      </c>
      <c r="D6" s="18">
        <v>300</v>
      </c>
      <c r="E6" s="18">
        <f>(M6*O6*P6*S6)/C6</f>
        <v>315.3015410751122</v>
      </c>
      <c r="F6" s="19">
        <v>6.15</v>
      </c>
      <c r="G6" s="19">
        <v>3.35</v>
      </c>
      <c r="H6" s="20">
        <v>2.8</v>
      </c>
      <c r="I6" s="20">
        <v>0.7</v>
      </c>
      <c r="J6" s="20">
        <v>0.5</v>
      </c>
      <c r="K6" s="20">
        <v>0.2</v>
      </c>
      <c r="L6" s="22">
        <f>5*(H6-0.75)*(F6+G6)/(F6*G6)</f>
        <v>4.7263681592039797</v>
      </c>
      <c r="M6" s="5">
        <v>5800</v>
      </c>
      <c r="N6" s="5">
        <v>0.8</v>
      </c>
      <c r="O6" s="5">
        <v>0.8</v>
      </c>
      <c r="P6" s="5">
        <v>0.7</v>
      </c>
      <c r="Q6" s="24">
        <f t="shared" ref="Q6:Q9" si="0">S6*T6/C6</f>
        <v>5.6303846620555751</v>
      </c>
      <c r="R6" s="5">
        <v>6.5</v>
      </c>
      <c r="S6" s="5">
        <v>2</v>
      </c>
      <c r="T6" s="28">
        <v>58</v>
      </c>
      <c r="U6" s="27" t="s">
        <v>44</v>
      </c>
      <c r="V6" s="25">
        <v>19</v>
      </c>
      <c r="W6" s="25">
        <v>19</v>
      </c>
      <c r="X6" s="5">
        <v>80</v>
      </c>
      <c r="Y6" s="5">
        <v>80</v>
      </c>
      <c r="Z6" s="5">
        <v>0.6</v>
      </c>
      <c r="AA6" s="5">
        <v>0.6</v>
      </c>
    </row>
    <row r="7" spans="1:27" ht="40" customHeight="1" x14ac:dyDescent="0.25">
      <c r="A7" s="21">
        <v>3</v>
      </c>
      <c r="B7" s="5" t="s">
        <v>39</v>
      </c>
      <c r="C7" s="5">
        <f t="shared" ref="C7:C9" si="1">F7*G7</f>
        <v>19.425000000000001</v>
      </c>
      <c r="D7" s="18">
        <v>50</v>
      </c>
      <c r="E7" s="18">
        <f t="shared" ref="E7:E9" si="2">(M7*O7*P7*S7)/C7</f>
        <v>55.35135135135134</v>
      </c>
      <c r="F7" s="19">
        <v>5.55</v>
      </c>
      <c r="G7" s="19">
        <v>3.5</v>
      </c>
      <c r="H7" s="20">
        <v>3</v>
      </c>
      <c r="I7" s="20">
        <v>0.7</v>
      </c>
      <c r="J7" s="20">
        <v>0.5</v>
      </c>
      <c r="K7" s="20">
        <v>0.1</v>
      </c>
      <c r="L7" s="22">
        <f t="shared" ref="L7:L9" si="3">5*(H7)*(F7+G7)/(F7*G7)</f>
        <v>6.9884169884169882</v>
      </c>
      <c r="M7" s="5">
        <v>1200</v>
      </c>
      <c r="N7" s="5">
        <v>0.8</v>
      </c>
      <c r="O7" s="5">
        <v>0.64</v>
      </c>
      <c r="P7" s="5">
        <v>0.7</v>
      </c>
      <c r="Q7" s="24">
        <f t="shared" si="0"/>
        <v>1.2355212355212355</v>
      </c>
      <c r="R7" s="5">
        <v>2</v>
      </c>
      <c r="S7" s="5">
        <v>2</v>
      </c>
      <c r="T7" s="28">
        <v>12</v>
      </c>
      <c r="U7" s="20" t="s">
        <v>40</v>
      </c>
      <c r="V7" s="5">
        <v>25</v>
      </c>
      <c r="W7" s="5">
        <v>25</v>
      </c>
      <c r="X7" s="5">
        <v>60</v>
      </c>
      <c r="Y7" s="5">
        <v>60</v>
      </c>
      <c r="Z7" s="5">
        <v>0.4</v>
      </c>
      <c r="AA7" s="5">
        <v>0.4</v>
      </c>
    </row>
    <row r="8" spans="1:27" ht="40" customHeight="1" x14ac:dyDescent="0.25">
      <c r="A8" s="21">
        <v>4</v>
      </c>
      <c r="B8" s="5" t="s">
        <v>41</v>
      </c>
      <c r="C8" s="5">
        <f t="shared" si="1"/>
        <v>49.875</v>
      </c>
      <c r="D8" s="18">
        <v>50</v>
      </c>
      <c r="E8" s="18">
        <f t="shared" si="2"/>
        <v>59.438596491228068</v>
      </c>
      <c r="F8" s="19">
        <v>26.25</v>
      </c>
      <c r="G8" s="19">
        <v>1.9</v>
      </c>
      <c r="H8" s="20">
        <v>2.8</v>
      </c>
      <c r="I8" s="20">
        <v>0.7</v>
      </c>
      <c r="J8" s="20">
        <v>0.5</v>
      </c>
      <c r="K8" s="20">
        <v>0.1</v>
      </c>
      <c r="L8" s="22">
        <f t="shared" si="3"/>
        <v>7.901754385964912</v>
      </c>
      <c r="M8" s="5">
        <v>700</v>
      </c>
      <c r="N8" s="5">
        <v>0.8</v>
      </c>
      <c r="O8" s="5">
        <v>0.55000000000000004</v>
      </c>
      <c r="P8" s="5">
        <v>0.7</v>
      </c>
      <c r="Q8" s="24">
        <f t="shared" si="0"/>
        <v>1.5438596491228069</v>
      </c>
      <c r="R8" s="5">
        <v>2</v>
      </c>
      <c r="S8" s="5">
        <v>11</v>
      </c>
      <c r="T8" s="28">
        <v>7</v>
      </c>
      <c r="U8" s="27" t="s">
        <v>44</v>
      </c>
      <c r="V8" s="5">
        <v>25</v>
      </c>
      <c r="W8" s="5">
        <v>25</v>
      </c>
      <c r="X8" s="5">
        <v>60</v>
      </c>
      <c r="Y8" s="5">
        <v>60</v>
      </c>
      <c r="Z8" s="5">
        <v>0.4</v>
      </c>
      <c r="AA8" s="5">
        <v>0.4</v>
      </c>
    </row>
    <row r="9" spans="1:27" ht="35.25" customHeight="1" x14ac:dyDescent="0.25">
      <c r="A9" s="21">
        <v>5</v>
      </c>
      <c r="B9" s="5" t="s">
        <v>42</v>
      </c>
      <c r="C9" s="5">
        <f t="shared" si="1"/>
        <v>11.9</v>
      </c>
      <c r="D9" s="18">
        <v>75</v>
      </c>
      <c r="E9" s="18">
        <f t="shared" si="2"/>
        <v>84.70588235294116</v>
      </c>
      <c r="F9" s="19">
        <v>3.5</v>
      </c>
      <c r="G9" s="19">
        <v>3.4</v>
      </c>
      <c r="H9" s="20">
        <v>2.4</v>
      </c>
      <c r="I9" s="20">
        <v>0.7</v>
      </c>
      <c r="J9" s="20">
        <v>0.5</v>
      </c>
      <c r="K9" s="20">
        <v>0.1</v>
      </c>
      <c r="L9" s="22">
        <f t="shared" si="3"/>
        <v>6.957983193277312</v>
      </c>
      <c r="M9" s="5">
        <v>1200</v>
      </c>
      <c r="N9" s="5">
        <v>0.8</v>
      </c>
      <c r="O9" s="5">
        <v>0.6</v>
      </c>
      <c r="P9" s="5">
        <v>0.7</v>
      </c>
      <c r="Q9" s="24">
        <f t="shared" si="0"/>
        <v>2.0168067226890756</v>
      </c>
      <c r="R9" s="5">
        <v>3</v>
      </c>
      <c r="S9" s="5">
        <v>2</v>
      </c>
      <c r="T9" s="28">
        <v>12</v>
      </c>
      <c r="U9" s="27" t="s">
        <v>46</v>
      </c>
      <c r="V9" s="25" t="s">
        <v>43</v>
      </c>
      <c r="W9" s="25" t="s">
        <v>43</v>
      </c>
      <c r="X9" s="5">
        <v>60</v>
      </c>
      <c r="Y9" s="5">
        <v>60</v>
      </c>
      <c r="Z9" s="5">
        <v>0.4</v>
      </c>
      <c r="AA9" s="5">
        <v>0.4</v>
      </c>
    </row>
    <row r="10" spans="1:27" ht="40" customHeight="1" x14ac:dyDescent="0.25">
      <c r="B10" s="29" t="s">
        <v>47</v>
      </c>
      <c r="C10" s="5">
        <f t="shared" ref="C10" si="4">F10*G10</f>
        <v>80.400000000000006</v>
      </c>
      <c r="D10" s="18">
        <v>300</v>
      </c>
      <c r="E10" s="18">
        <f t="shared" ref="E10" si="5">(M10*O10*P10*S10)/C10</f>
        <v>307.68656716417905</v>
      </c>
      <c r="F10" s="19">
        <v>12</v>
      </c>
      <c r="G10" s="19">
        <v>6.7</v>
      </c>
      <c r="H10" s="20">
        <v>3</v>
      </c>
      <c r="I10" s="20">
        <v>0.7</v>
      </c>
      <c r="J10" s="20">
        <v>0.5</v>
      </c>
      <c r="K10" s="20">
        <v>0.2</v>
      </c>
      <c r="L10" s="22">
        <f t="shared" ref="L10" si="6">5*(H10)*(F10+G10)/(F10*G10)</f>
        <v>3.4888059701492535</v>
      </c>
      <c r="M10" s="5">
        <v>3800</v>
      </c>
      <c r="N10" s="5">
        <v>0.8</v>
      </c>
      <c r="O10" s="5">
        <v>0.62</v>
      </c>
      <c r="P10" s="5">
        <v>0.7</v>
      </c>
      <c r="Q10" s="24">
        <f t="shared" ref="Q10" si="7">S10*T10/C10</f>
        <v>7.08955223880597</v>
      </c>
      <c r="R10" s="5">
        <v>8</v>
      </c>
      <c r="S10" s="5">
        <v>15</v>
      </c>
      <c r="T10" s="28">
        <v>38</v>
      </c>
      <c r="U10" s="20" t="s">
        <v>48</v>
      </c>
      <c r="V10" s="5">
        <v>22</v>
      </c>
      <c r="W10" s="5">
        <v>22</v>
      </c>
      <c r="X10" s="5">
        <v>80</v>
      </c>
      <c r="Y10" s="5">
        <v>80</v>
      </c>
      <c r="Z10" s="5">
        <v>0.4</v>
      </c>
      <c r="AA10" s="5">
        <v>0.4</v>
      </c>
    </row>
    <row r="11" spans="1:27" ht="40" customHeight="1" x14ac:dyDescent="0.25"/>
    <row r="12" spans="1:27" ht="40" customHeight="1" x14ac:dyDescent="0.25"/>
    <row r="13" spans="1:27" ht="40" customHeight="1" x14ac:dyDescent="0.25"/>
    <row r="14" spans="1:27" ht="40" customHeight="1" x14ac:dyDescent="0.25">
      <c r="O14" s="30" t="s">
        <v>49</v>
      </c>
    </row>
    <row r="15" spans="1:27" ht="40" customHeight="1" x14ac:dyDescent="0.25"/>
  </sheetData>
  <mergeCells count="17">
    <mergeCell ref="S3:S4"/>
    <mergeCell ref="T3:T4"/>
    <mergeCell ref="U3:U4"/>
    <mergeCell ref="A1:Y1"/>
    <mergeCell ref="A2:AA2"/>
    <mergeCell ref="D3:E3"/>
    <mergeCell ref="Q3:R3"/>
    <mergeCell ref="V3:W3"/>
    <mergeCell ref="X3:Y3"/>
    <mergeCell ref="Z3:AA3"/>
    <mergeCell ref="A3:A4"/>
    <mergeCell ref="B3:B4"/>
    <mergeCell ref="C3:C4"/>
    <mergeCell ref="M3:M4"/>
    <mergeCell ref="N3:N4"/>
    <mergeCell ref="O3:O4"/>
    <mergeCell ref="P3:P4"/>
  </mergeCells>
  <phoneticPr fontId="1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"/>
  <sheetViews>
    <sheetView topLeftCell="A31" workbookViewId="0">
      <selection activeCell="D51" sqref="D51"/>
    </sheetView>
  </sheetViews>
  <sheetFormatPr defaultColWidth="9" defaultRowHeight="14" x14ac:dyDescent="0.25"/>
  <cols>
    <col min="1" max="1" width="23.36328125" customWidth="1"/>
    <col min="2" max="2" width="14.36328125" customWidth="1"/>
    <col min="3" max="3" width="12" customWidth="1"/>
    <col min="4" max="4" width="14.08984375" customWidth="1"/>
  </cols>
  <sheetData>
    <row r="1" spans="1:4" x14ac:dyDescent="0.25">
      <c r="A1" s="31"/>
      <c r="B1" s="31"/>
      <c r="C1" s="31"/>
      <c r="D1" s="31"/>
    </row>
    <row r="2" spans="1:4" x14ac:dyDescent="0.25">
      <c r="A2" s="31"/>
      <c r="B2" s="31"/>
      <c r="C2" s="31"/>
      <c r="D2" s="31"/>
    </row>
    <row r="3" spans="1:4" x14ac:dyDescent="0.25">
      <c r="A3" s="4"/>
      <c r="B3" s="5"/>
      <c r="C3" s="5"/>
      <c r="D3" s="5"/>
    </row>
    <row r="4" spans="1:4" x14ac:dyDescent="0.25">
      <c r="A4" s="4"/>
      <c r="B4" s="5"/>
      <c r="C4" s="5"/>
      <c r="D4" s="5"/>
    </row>
    <row r="5" spans="1:4" x14ac:dyDescent="0.25">
      <c r="A5" s="4"/>
      <c r="B5" s="5"/>
      <c r="C5" s="5"/>
      <c r="D5" s="5"/>
    </row>
    <row r="6" spans="1:4" x14ac:dyDescent="0.25">
      <c r="A6" s="4"/>
      <c r="B6" s="5"/>
      <c r="C6" s="5"/>
      <c r="D6" s="5"/>
    </row>
    <row r="7" spans="1:4" x14ac:dyDescent="0.25">
      <c r="A7" s="4"/>
      <c r="B7" s="5"/>
      <c r="C7" s="5"/>
      <c r="D7" s="5"/>
    </row>
    <row r="8" spans="1:4" ht="15" x14ac:dyDescent="0.25">
      <c r="A8" s="6"/>
      <c r="B8" s="7"/>
      <c r="C8" s="7"/>
      <c r="D8" s="7"/>
    </row>
    <row r="9" spans="1:4" x14ac:dyDescent="0.25">
      <c r="A9" s="4"/>
      <c r="B9" s="5"/>
      <c r="C9" s="5"/>
      <c r="D9" s="5"/>
    </row>
    <row r="10" spans="1:4" x14ac:dyDescent="0.25">
      <c r="A10" s="4"/>
      <c r="B10" s="5"/>
      <c r="C10" s="5"/>
      <c r="D10" s="5"/>
    </row>
    <row r="11" spans="1:4" x14ac:dyDescent="0.25">
      <c r="A11" s="4"/>
      <c r="B11" s="5"/>
      <c r="C11" s="5"/>
      <c r="D11" s="5"/>
    </row>
    <row r="12" spans="1:4" x14ac:dyDescent="0.25">
      <c r="A12" s="4"/>
      <c r="B12" s="5"/>
      <c r="C12" s="5"/>
      <c r="D12" s="5"/>
    </row>
    <row r="13" spans="1:4" x14ac:dyDescent="0.25">
      <c r="A13" s="4"/>
      <c r="B13" s="5"/>
      <c r="C13" s="5"/>
      <c r="D13" s="5"/>
    </row>
    <row r="14" spans="1:4" x14ac:dyDescent="0.25">
      <c r="A14" s="4"/>
      <c r="B14" s="5"/>
      <c r="C14" s="5"/>
      <c r="D14" s="5"/>
    </row>
    <row r="15" spans="1:4" ht="15" x14ac:dyDescent="0.25">
      <c r="A15" s="6"/>
      <c r="B15" s="7"/>
      <c r="C15" s="7"/>
      <c r="D15" s="7"/>
    </row>
    <row r="16" spans="1:4" x14ac:dyDescent="0.25">
      <c r="A16" s="4"/>
      <c r="B16" s="5"/>
      <c r="C16" s="5"/>
      <c r="D16" s="5"/>
    </row>
    <row r="17" spans="1:4" x14ac:dyDescent="0.25">
      <c r="A17" s="8"/>
      <c r="B17" s="5"/>
      <c r="C17" s="5"/>
      <c r="D17" s="5"/>
    </row>
    <row r="18" spans="1:4" x14ac:dyDescent="0.25">
      <c r="A18" s="8"/>
      <c r="B18" s="5"/>
      <c r="C18" s="5"/>
      <c r="D18" s="5"/>
    </row>
    <row r="19" spans="1:4" x14ac:dyDescent="0.25">
      <c r="A19" s="8"/>
      <c r="B19" s="5"/>
      <c r="C19" s="5"/>
      <c r="D19" s="5"/>
    </row>
    <row r="20" spans="1:4" x14ac:dyDescent="0.25">
      <c r="A20" s="8"/>
      <c r="B20" s="5"/>
      <c r="C20" s="5"/>
      <c r="D20" s="5"/>
    </row>
    <row r="21" spans="1:4" x14ac:dyDescent="0.25">
      <c r="A21" s="8"/>
      <c r="B21" s="5"/>
      <c r="C21" s="5"/>
      <c r="D21" s="5"/>
    </row>
    <row r="22" spans="1:4" ht="15" x14ac:dyDescent="0.25">
      <c r="A22" s="9"/>
      <c r="B22" s="5"/>
      <c r="C22" s="5"/>
      <c r="D22" s="5"/>
    </row>
    <row r="23" spans="1:4" ht="15" x14ac:dyDescent="0.25">
      <c r="A23" s="9"/>
      <c r="B23" s="5"/>
      <c r="C23" s="5"/>
      <c r="D23" s="5"/>
    </row>
    <row r="24" spans="1:4" ht="15" x14ac:dyDescent="0.25">
      <c r="A24" s="9"/>
      <c r="B24" s="5"/>
      <c r="C24" s="5"/>
      <c r="D24" s="5"/>
    </row>
    <row r="25" spans="1:4" ht="15" x14ac:dyDescent="0.25">
      <c r="A25" s="9"/>
      <c r="B25" s="5"/>
      <c r="C25" s="5"/>
      <c r="D25" s="5"/>
    </row>
    <row r="26" spans="1:4" ht="15" x14ac:dyDescent="0.25">
      <c r="A26" s="9"/>
      <c r="B26" s="5"/>
      <c r="C26" s="5"/>
      <c r="D26" s="5"/>
    </row>
    <row r="27" spans="1:4" ht="15" x14ac:dyDescent="0.25">
      <c r="A27" s="9"/>
      <c r="B27" s="5"/>
      <c r="C27" s="5"/>
      <c r="D27" s="5"/>
    </row>
    <row r="28" spans="1:4" ht="15" x14ac:dyDescent="0.25">
      <c r="A28" s="9"/>
      <c r="B28" s="5"/>
      <c r="C28" s="5"/>
      <c r="D28" s="5"/>
    </row>
    <row r="29" spans="1:4" ht="15" x14ac:dyDescent="0.25">
      <c r="A29" s="9"/>
      <c r="B29" s="5"/>
      <c r="C29" s="5"/>
      <c r="D29" s="5"/>
    </row>
    <row r="30" spans="1:4" ht="15" x14ac:dyDescent="0.25">
      <c r="A30" s="9"/>
      <c r="B30" s="5"/>
      <c r="C30" s="5"/>
      <c r="D30" s="5"/>
    </row>
    <row r="31" spans="1:4" ht="15" x14ac:dyDescent="0.25">
      <c r="A31" s="9"/>
      <c r="B31" s="5"/>
      <c r="C31" s="5"/>
      <c r="D31" s="5"/>
    </row>
    <row r="32" spans="1:4" ht="15" x14ac:dyDescent="0.25">
      <c r="A32" s="9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  <row r="40" spans="1:4" x14ac:dyDescent="0.25">
      <c r="A40" s="5"/>
      <c r="B40" s="5"/>
      <c r="C40" s="5"/>
      <c r="D40" s="5"/>
    </row>
    <row r="41" spans="1:4" x14ac:dyDescent="0.25">
      <c r="A41" s="5"/>
      <c r="B41" s="5"/>
      <c r="C41" s="5"/>
      <c r="D41" s="5"/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5"/>
      <c r="B44" s="5"/>
      <c r="C44" s="5"/>
      <c r="D44" s="5"/>
    </row>
    <row r="45" spans="1:4" x14ac:dyDescent="0.25">
      <c r="A45" s="5"/>
      <c r="B45" s="5"/>
      <c r="C45" s="5"/>
      <c r="D45" s="5"/>
    </row>
    <row r="46" spans="1:4" x14ac:dyDescent="0.25">
      <c r="A46" s="5"/>
      <c r="B46" s="5"/>
      <c r="C46" s="5"/>
      <c r="D46" s="5"/>
    </row>
    <row r="47" spans="1:4" x14ac:dyDescent="0.25">
      <c r="A47" s="5"/>
      <c r="B47" s="5"/>
      <c r="C47" s="5"/>
      <c r="D47" s="5"/>
    </row>
    <row r="48" spans="1:4" x14ac:dyDescent="0.25">
      <c r="A48" s="5"/>
      <c r="B48" s="5"/>
      <c r="C48" s="5"/>
      <c r="D48" s="5"/>
    </row>
    <row r="49" spans="1:4" x14ac:dyDescent="0.25">
      <c r="A49" s="5"/>
      <c r="B49" s="5"/>
      <c r="C49" s="5"/>
      <c r="D49" s="5"/>
    </row>
    <row r="50" spans="1:4" x14ac:dyDescent="0.25">
      <c r="A50" s="5"/>
      <c r="B50" s="5"/>
      <c r="C50" s="5"/>
      <c r="D50" s="5"/>
    </row>
    <row r="51" spans="1:4" x14ac:dyDescent="0.25">
      <c r="A51" s="5"/>
      <c r="B51" s="5"/>
      <c r="C51" s="5"/>
      <c r="D51" s="5"/>
    </row>
    <row r="52" spans="1:4" x14ac:dyDescent="0.25">
      <c r="A52" s="10"/>
      <c r="B52" s="10"/>
      <c r="C52" s="10"/>
      <c r="D52" s="10"/>
    </row>
    <row r="53" spans="1:4" x14ac:dyDescent="0.25">
      <c r="A53" s="10"/>
      <c r="B53" s="10"/>
      <c r="C53" s="10"/>
      <c r="D53" s="10"/>
    </row>
  </sheetData>
  <mergeCells count="4">
    <mergeCell ref="A1:A2"/>
    <mergeCell ref="B1:B2"/>
    <mergeCell ref="C1:C2"/>
    <mergeCell ref="D1:D2"/>
  </mergeCells>
  <phoneticPr fontId="1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6:D14"/>
  <sheetViews>
    <sheetView topLeftCell="A16" workbookViewId="0">
      <selection activeCell="A17" sqref="A17"/>
    </sheetView>
  </sheetViews>
  <sheetFormatPr defaultColWidth="9" defaultRowHeight="14" x14ac:dyDescent="0.25"/>
  <sheetData>
    <row r="6" spans="2:4" x14ac:dyDescent="0.25">
      <c r="B6" s="41">
        <v>38.520000000000003</v>
      </c>
      <c r="C6" s="1"/>
      <c r="D6" s="2">
        <v>1.5</v>
      </c>
    </row>
    <row r="7" spans="2:4" x14ac:dyDescent="0.25">
      <c r="B7" s="42"/>
      <c r="C7" s="1"/>
      <c r="D7" s="3">
        <v>3.75</v>
      </c>
    </row>
    <row r="8" spans="2:4" x14ac:dyDescent="0.25">
      <c r="B8" s="3">
        <v>12.03</v>
      </c>
      <c r="C8" s="1"/>
      <c r="D8" s="3">
        <v>1.1299999999999999</v>
      </c>
    </row>
    <row r="9" spans="2:4" x14ac:dyDescent="0.25">
      <c r="B9" s="3">
        <v>12.03</v>
      </c>
      <c r="C9" s="1"/>
      <c r="D9" s="3">
        <v>1.1299999999999999</v>
      </c>
    </row>
    <row r="10" spans="2:4" x14ac:dyDescent="0.25">
      <c r="B10" s="3">
        <v>10.85</v>
      </c>
      <c r="C10" s="1"/>
      <c r="D10" s="3">
        <v>2.16</v>
      </c>
    </row>
    <row r="11" spans="2:4" x14ac:dyDescent="0.25">
      <c r="B11" s="3">
        <v>14.21</v>
      </c>
      <c r="C11" s="1"/>
      <c r="D11" s="3">
        <v>1.5</v>
      </c>
    </row>
    <row r="12" spans="2:4" x14ac:dyDescent="0.25">
      <c r="B12" s="3">
        <v>7.84</v>
      </c>
      <c r="C12" s="1"/>
      <c r="D12" s="3">
        <v>2.93</v>
      </c>
    </row>
    <row r="13" spans="2:4" x14ac:dyDescent="0.25">
      <c r="B13" s="3">
        <v>7.65</v>
      </c>
      <c r="C13" s="1"/>
      <c r="D13" s="3">
        <v>1.1299999999999999</v>
      </c>
    </row>
    <row r="14" spans="2:4" x14ac:dyDescent="0.25">
      <c r="B14" s="3">
        <f>SUM(B6:B13)</f>
        <v>103.13</v>
      </c>
      <c r="C14" s="1"/>
      <c r="D14">
        <f>SUM(D6:D13)</f>
        <v>15.23</v>
      </c>
    </row>
  </sheetData>
  <mergeCells count="1">
    <mergeCell ref="B6:B7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1196958657@qq.com</cp:lastModifiedBy>
  <dcterms:created xsi:type="dcterms:W3CDTF">2024-03-27T08:15:00Z</dcterms:created>
  <dcterms:modified xsi:type="dcterms:W3CDTF">2025-01-15T07:49:07Z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00A8CDD886A34927AB3978F21A188454_13</vt:lpwstr>
  </property>
  <property fmtid="{D5CDD505-2E9C-101B-9397-08002B2CF9AE}" pid="3" name="KSOProductBuildVer">
    <vt:lpwstr>2052-12.1.0.19302</vt:lpwstr>
  </property>
</Properties>
</file>